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80"/>
  </bookViews>
  <sheets>
    <sheet name="Бюджет_1" sheetId="1" r:id="rId1"/>
  </sheets>
  <definedNames>
    <definedName name="_xlnm.Print_Titles" localSheetId="0">Бюджет_1!$14:$14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<sst xmlns="http://schemas.openxmlformats.org/spreadsheetml/2006/main" count="48" uniqueCount="42">
  <si>
    <t>Приложение № 2</t>
  </si>
  <si>
    <t>к решению Совета депутатов</t>
  </si>
  <si>
    <t>муниципального образования</t>
  </si>
  <si>
    <t>Ивановский сельсовет</t>
  </si>
  <si>
    <t>20 сентября 2024 года № 171</t>
  </si>
  <si>
    <t>РАСПРЕДЕЛЕНИЕ БЮДЖЕТНЫХ АССИГОНОВАНИЙ БЮДЖЕТА МУНИЦИПАЛЬНОГО</t>
  </si>
  <si>
    <t>ОБРАЗОВАНИЯ ИВАНОВСКИЙ СЕЛЬСОВЕТ  ПО РАЗДЕЛАМ И ПОДРАЗДЕЛАМ</t>
  </si>
  <si>
    <t>КЛАССИФИКАЦИИ РАСХОДОВ БЮДЖЕТА МУНИЦИПАЛЬНОГО РАЙОНА</t>
  </si>
  <si>
    <t xml:space="preserve"> НА 2024 ГОД И НА ПЛАНОВЫЙ НА ПЕРИОД 2025 И 2026 ГОДОВ</t>
  </si>
  <si>
    <t>рублей</t>
  </si>
  <si>
    <t>НАИМЕНОВАНИЕ</t>
  </si>
  <si>
    <t>РЗ</t>
  </si>
  <si>
    <t>ПР</t>
  </si>
  <si>
    <t>2024 год</t>
  </si>
  <si>
    <t>2025 год</t>
  </si>
  <si>
    <t>2026 год</t>
  </si>
  <si>
    <t>ОБЩЕГОСУДАРСТВЕННЫЕ ВОПРОСЫ</t>
  </si>
  <si>
    <t>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</si>
  <si>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</si>
  <si>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</si>
  <si>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</si>
  <si>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</si>
  <si>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</si>
  <si>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</si>
  <si>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</si>
  <si>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</si>
  <si>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</si>
  <si>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</si>
  <si>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</si>
  <si>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</si>
  <si>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</si>
  <si>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</si>
  <si>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</si>
  <si>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</si>
  <si>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КУЛЬТУРА, КИНЕМАТОГРАФИЯ</t>
  </si>
  <si>
    <t>Культура</t>
  </si>
  <si>
    <t>СОЦИАЛЬНАЯ ПОЛИТИКА</t>
  </si>
  <si>
    <t>Пенсионное обеспечение</t>
  </si>
  <si>
    <t>Условно утвержденные расходы</t>
  </si>
  <si>
    <t>ВСЕГО РАСХОДОВ</t>
  </si>
  <si>
    <t>Исполнитель: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</si>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</sst>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000"/>
    <numFmt numFmtId="181" formatCode="00"/>
    <numFmt numFmtId="182" formatCode="#\ ##0.0_ ;[Red]\-#\ ##0.0\ "/>
    <numFmt numFmtId="183" formatCode="#\ ##0.00_ ;[Red]\-#\ ##0.00\ "/>
  </numFmts>
  <fonts count="28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2"/>
      <name val="Times New Roman"/>
      <charset val="204"/>
    </font>
    <font>
      <sz val="8"/>
      <name val="Arial"/>
      <charset val="204"/>
    </font>
    <font>
      <b/>
      <sz val="12"/>
      <name val="Times New Roman"/>
      <charset val="204"/>
    </font>
    <font>
      <sz val="11"/>
      <name val="Times New Roman"/>
      <charset val="204"/>
    </font>
    <font>
      <sz val="9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178" fontId="8" fillId="0" borderId="0" applyFont="0" applyFill="0" applyBorder="0" applyAlignment="0" applyProtection="0">
      <alignment vertical="center"/>
    </xf>
    <xf numFmtId="179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2" applyNumberFormat="0" applyAlignment="0" applyProtection="0">
      <alignment vertical="center"/>
    </xf>
    <xf numFmtId="0" fontId="18" fillId="4" borderId="23" applyNumberFormat="0" applyAlignment="0" applyProtection="0">
      <alignment vertical="center"/>
    </xf>
    <xf numFmtId="0" fontId="19" fillId="4" borderId="22" applyNumberFormat="0" applyAlignment="0" applyProtection="0">
      <alignment vertical="center"/>
    </xf>
    <xf numFmtId="0" fontId="20" fillId="5" borderId="24" applyNumberFormat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6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0" fillId="0" borderId="0" xfId="0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2" fillId="0" borderId="0" xfId="0" applyFont="1" applyAlignment="1" applyProtection="1">
      <alignment horizontal="centerContinuous"/>
      <protection hidden="1"/>
    </xf>
    <xf numFmtId="0" fontId="0" fillId="0" borderId="0" xfId="0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horizontal="centerContinuous" vertical="center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Continuous" vertical="center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3" fillId="0" borderId="1" xfId="0" applyFont="1" applyBorder="1" applyAlignment="1" applyProtection="1">
      <alignment horizontal="centerContinuous" vertical="top"/>
      <protection hidden="1"/>
    </xf>
    <xf numFmtId="0" fontId="3" fillId="0" borderId="1" xfId="0" applyFont="1" applyBorder="1" applyAlignment="1" applyProtection="1">
      <alignment horizontal="right"/>
      <protection hidden="1"/>
    </xf>
    <xf numFmtId="0" fontId="3" fillId="0" borderId="1" xfId="0" applyFont="1" applyBorder="1" applyAlignment="1" applyProtection="1">
      <alignment horizontal="right" vertical="center"/>
      <protection hidden="1"/>
    </xf>
    <xf numFmtId="0" fontId="1" fillId="0" borderId="2" xfId="0" applyFont="1" applyBorder="1" applyProtection="1">
      <protection hidden="1"/>
    </xf>
    <xf numFmtId="0" fontId="6" fillId="0" borderId="3" xfId="0" applyFont="1" applyBorder="1" applyAlignment="1" applyProtection="1">
      <alignment horizontal="center" vertical="center" wrapText="1"/>
      <protection hidden="1"/>
    </xf>
    <xf numFmtId="0" fontId="6" fillId="0" borderId="3" xfId="0" applyFont="1" applyBorder="1" applyAlignment="1" applyProtection="1">
      <alignment horizontal="centerContinuous" vertical="center" wrapText="1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Protection="1">
      <protection hidden="1"/>
    </xf>
    <xf numFmtId="180" fontId="5" fillId="0" borderId="4" xfId="0" applyNumberFormat="1" applyFont="1" applyBorder="1" applyAlignment="1" applyProtection="1">
      <alignment horizontal="left" vertical="center" wrapText="1"/>
      <protection hidden="1"/>
    </xf>
    <xf numFmtId="181" fontId="5" fillId="0" borderId="5" xfId="0" applyNumberFormat="1" applyFont="1" applyBorder="1" applyAlignment="1" applyProtection="1">
      <alignment horizontal="center" vertical="center"/>
      <protection hidden="1"/>
    </xf>
    <xf numFmtId="181" fontId="5" fillId="0" borderId="6" xfId="0" applyNumberFormat="1" applyFont="1" applyBorder="1" applyAlignment="1" applyProtection="1">
      <alignment horizontal="center" vertical="center"/>
      <protection hidden="1"/>
    </xf>
    <xf numFmtId="182" fontId="5" fillId="0" borderId="5" xfId="0" applyNumberFormat="1" applyFont="1" applyBorder="1" applyAlignment="1" applyProtection="1">
      <alignment horizontal="right" vertical="center"/>
      <protection hidden="1"/>
    </xf>
    <xf numFmtId="182" fontId="5" fillId="0" borderId="7" xfId="0" applyNumberFormat="1" applyFont="1" applyBorder="1" applyAlignment="1" applyProtection="1">
      <alignment horizontal="right" vertical="center"/>
      <protection hidden="1"/>
    </xf>
    <xf numFmtId="0" fontId="0" fillId="0" borderId="8" xfId="0" applyBorder="1" applyProtection="1">
      <protection hidden="1"/>
    </xf>
    <xf numFmtId="180" fontId="3" fillId="0" borderId="9" xfId="0" applyNumberFormat="1" applyFont="1" applyBorder="1" applyAlignment="1" applyProtection="1">
      <alignment horizontal="left" vertical="center" wrapText="1"/>
      <protection hidden="1"/>
    </xf>
    <xf numFmtId="181" fontId="3" fillId="0" borderId="10" xfId="0" applyNumberFormat="1" applyFont="1" applyBorder="1" applyAlignment="1" applyProtection="1">
      <alignment horizontal="center" vertical="center"/>
      <protection hidden="1"/>
    </xf>
    <xf numFmtId="181" fontId="3" fillId="0" borderId="11" xfId="0" applyNumberFormat="1" applyFont="1" applyBorder="1" applyAlignment="1" applyProtection="1">
      <alignment horizontal="center" vertical="center"/>
      <protection hidden="1"/>
    </xf>
    <xf numFmtId="182" fontId="3" fillId="0" borderId="10" xfId="0" applyNumberFormat="1" applyFont="1" applyBorder="1" applyAlignment="1" applyProtection="1">
      <alignment horizontal="right" vertical="center"/>
      <protection hidden="1"/>
    </xf>
    <xf numFmtId="182" fontId="3" fillId="0" borderId="12" xfId="0" applyNumberFormat="1" applyFont="1" applyBorder="1" applyAlignment="1" applyProtection="1">
      <alignment horizontal="right" vertical="center"/>
      <protection hidden="1"/>
    </xf>
    <xf numFmtId="180" fontId="5" fillId="0" borderId="9" xfId="0" applyNumberFormat="1" applyFont="1" applyBorder="1" applyAlignment="1" applyProtection="1">
      <alignment horizontal="left" vertical="center" wrapText="1"/>
      <protection hidden="1"/>
    </xf>
    <xf numFmtId="181" fontId="5" fillId="0" borderId="10" xfId="0" applyNumberFormat="1" applyFont="1" applyBorder="1" applyAlignment="1" applyProtection="1">
      <alignment horizontal="center" vertical="center"/>
      <protection hidden="1"/>
    </xf>
    <xf numFmtId="181" fontId="5" fillId="0" borderId="11" xfId="0" applyNumberFormat="1" applyFont="1" applyBorder="1" applyAlignment="1" applyProtection="1">
      <alignment horizontal="center" vertical="center"/>
      <protection hidden="1"/>
    </xf>
    <xf numFmtId="182" fontId="5" fillId="0" borderId="10" xfId="0" applyNumberFormat="1" applyFont="1" applyBorder="1" applyAlignment="1" applyProtection="1">
      <alignment horizontal="right" vertical="center"/>
      <protection hidden="1"/>
    </xf>
    <xf numFmtId="182" fontId="5" fillId="0" borderId="12" xfId="0" applyNumberFormat="1" applyFont="1" applyBorder="1" applyAlignment="1" applyProtection="1">
      <alignment horizontal="right" vertical="center"/>
      <protection hidden="1"/>
    </xf>
    <xf numFmtId="0" fontId="5" fillId="0" borderId="13" xfId="0" applyFont="1" applyBorder="1" applyProtection="1">
      <protection hidden="1"/>
    </xf>
    <xf numFmtId="0" fontId="5" fillId="0" borderId="14" xfId="0" applyFont="1" applyBorder="1" applyProtection="1">
      <protection hidden="1"/>
    </xf>
    <xf numFmtId="183" fontId="5" fillId="0" borderId="15" xfId="0" applyNumberFormat="1" applyFont="1" applyBorder="1" applyProtection="1">
      <protection hidden="1"/>
    </xf>
    <xf numFmtId="182" fontId="5" fillId="0" borderId="16" xfId="0" applyNumberFormat="1" applyFont="1" applyBorder="1" applyProtection="1">
      <protection hidden="1"/>
    </xf>
    <xf numFmtId="182" fontId="5" fillId="0" borderId="17" xfId="0" applyNumberFormat="1" applyFont="1" applyBorder="1" applyProtection="1">
      <protection hidden="1"/>
    </xf>
    <xf numFmtId="0" fontId="7" fillId="0" borderId="0" xfId="0" applyFont="1" applyProtection="1">
      <protection hidden="1"/>
    </xf>
    <xf numFmtId="0" fontId="4" fillId="0" borderId="18" xfId="0" applyFont="1" applyBorder="1" applyAlignment="1" applyProtection="1">
      <alignment horizontal="centerContinuous"/>
      <protection hidden="1"/>
    </xf>
    <xf numFmtId="0" fontId="7" fillId="0" borderId="0" xfId="0" applyFont="1" applyAlignment="1" applyProtection="1">
      <alignment vertical="top"/>
      <protection hidden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showGridLines="0" tabSelected="1" topLeftCell="A16" workbookViewId="0">
      <selection activeCell="I12" sqref="I12"/>
    </sheetView>
  </sheetViews>
  <sheetFormatPr defaultColWidth="9.33333333333333" defaultRowHeight="12.75" outlineLevelCol="7"/>
  <cols>
    <col min="1" max="1" width="0.552380952380952" customWidth="1"/>
    <col min="2" max="2" width="50" customWidth="1"/>
    <col min="3" max="3" width="5.43809523809524" customWidth="1"/>
    <col min="4" max="4" width="5.33333333333333" customWidth="1"/>
    <col min="5" max="5" width="16.4380952380952" customWidth="1"/>
    <col min="6" max="7" width="14.1047619047619" customWidth="1"/>
    <col min="8" max="8" width="1.1047619047619" customWidth="1"/>
    <col min="9" max="236" width="9.1047619047619" customWidth="1"/>
  </cols>
  <sheetData>
    <row r="1" customHeight="1" spans="1:8">
      <c r="A1" s="1"/>
      <c r="B1" s="2"/>
      <c r="C1" s="2"/>
      <c r="D1" s="2"/>
      <c r="E1" s="3"/>
      <c r="F1" s="4"/>
      <c r="G1" s="3"/>
      <c r="H1" s="3"/>
    </row>
    <row r="2" ht="15.75" customHeight="1" spans="1:8">
      <c r="A2" s="1"/>
      <c r="B2" s="2"/>
      <c r="C2" s="2"/>
      <c r="D2" s="2"/>
      <c r="E2" s="5" t="s">
        <v>0</v>
      </c>
      <c r="F2" s="4"/>
      <c r="G2" s="3"/>
      <c r="H2" s="3"/>
    </row>
    <row r="3" ht="15.75" customHeight="1" spans="1:8">
      <c r="A3" s="1"/>
      <c r="B3" s="2"/>
      <c r="C3" s="2"/>
      <c r="D3" s="2"/>
      <c r="E3" s="5" t="s">
        <v>1</v>
      </c>
      <c r="F3" s="4"/>
      <c r="G3" s="3"/>
      <c r="H3" s="3"/>
    </row>
    <row r="4" ht="15.75" customHeight="1" spans="1:8">
      <c r="A4" s="1"/>
      <c r="B4" s="2"/>
      <c r="C4" s="2"/>
      <c r="D4" s="2"/>
      <c r="E4" s="5" t="s">
        <v>2</v>
      </c>
      <c r="F4" s="4"/>
      <c r="G4" s="3"/>
      <c r="H4" s="3"/>
    </row>
    <row r="5" ht="15.75" customHeight="1" spans="1:8">
      <c r="A5" s="1"/>
      <c r="B5" s="2"/>
      <c r="C5" s="6"/>
      <c r="D5" s="3"/>
      <c r="E5" s="5" t="s">
        <v>3</v>
      </c>
      <c r="F5" s="7"/>
      <c r="G5" s="8"/>
      <c r="H5" s="3"/>
    </row>
    <row r="6" ht="15.75" customHeight="1" spans="1:8">
      <c r="A6" s="1"/>
      <c r="B6" s="2"/>
      <c r="C6" s="2"/>
      <c r="D6" s="2"/>
      <c r="E6" s="5" t="s">
        <v>4</v>
      </c>
      <c r="F6" s="4"/>
      <c r="G6" s="3"/>
      <c r="H6" s="3"/>
    </row>
    <row r="7" customHeight="1" spans="1:8">
      <c r="A7" s="1"/>
      <c r="B7" s="2"/>
      <c r="C7" s="2"/>
      <c r="D7" s="2"/>
      <c r="E7" s="2"/>
      <c r="F7" s="4"/>
      <c r="G7" s="3"/>
      <c r="H7" s="3"/>
    </row>
    <row r="8" customHeight="1" spans="1:8">
      <c r="A8" s="9"/>
      <c r="B8" s="10"/>
      <c r="C8" s="10"/>
      <c r="D8" s="10"/>
      <c r="E8" s="10"/>
      <c r="F8" s="10"/>
      <c r="G8" s="10"/>
      <c r="H8" s="3"/>
    </row>
    <row r="9" ht="15.75" customHeight="1" spans="1:8">
      <c r="A9" s="11" t="s">
        <v>5</v>
      </c>
      <c r="B9" s="11"/>
      <c r="C9" s="11"/>
      <c r="D9" s="11"/>
      <c r="E9" s="11"/>
      <c r="F9" s="11"/>
      <c r="G9" s="11"/>
      <c r="H9" s="3"/>
    </row>
    <row r="10" ht="15.75" customHeight="1" spans="1:8">
      <c r="A10" s="11" t="s">
        <v>6</v>
      </c>
      <c r="B10" s="11"/>
      <c r="C10" s="11"/>
      <c r="D10" s="11"/>
      <c r="E10" s="11"/>
      <c r="F10" s="11"/>
      <c r="G10" s="11"/>
      <c r="H10" s="3"/>
    </row>
    <row r="11" ht="15.75" customHeight="1" spans="1:8">
      <c r="A11" s="11" t="s">
        <v>7</v>
      </c>
      <c r="B11" s="11"/>
      <c r="C11" s="11"/>
      <c r="D11" s="11"/>
      <c r="E11" s="11"/>
      <c r="F11" s="11"/>
      <c r="G11" s="11"/>
      <c r="H11" s="3"/>
    </row>
    <row r="12" ht="15.75" customHeight="1" spans="1:8">
      <c r="A12" s="12" t="s">
        <v>8</v>
      </c>
      <c r="B12" s="13"/>
      <c r="C12" s="13"/>
      <c r="D12" s="12"/>
      <c r="E12" s="12"/>
      <c r="F12" s="12"/>
      <c r="G12" s="12"/>
      <c r="H12" s="3"/>
    </row>
    <row r="13" ht="15.75" customHeight="1" spans="1:8">
      <c r="A13" s="9"/>
      <c r="B13" s="14"/>
      <c r="C13" s="14"/>
      <c r="D13" s="14"/>
      <c r="E13" s="14"/>
      <c r="F13" s="15"/>
      <c r="G13" s="16" t="s">
        <v>9</v>
      </c>
      <c r="H13" s="3"/>
    </row>
    <row r="14" ht="69.9" customHeight="1" spans="1:8">
      <c r="A14" s="17"/>
      <c r="B14" s="18" t="s">
        <v>10</v>
      </c>
      <c r="C14" s="19" t="s">
        <v>11</v>
      </c>
      <c r="D14" s="19" t="s">
        <v>12</v>
      </c>
      <c r="E14" s="19" t="s">
        <v>13</v>
      </c>
      <c r="F14" s="18" t="s">
        <v>14</v>
      </c>
      <c r="G14" s="20" t="s">
        <v>15</v>
      </c>
      <c r="H14" s="3"/>
    </row>
    <row r="15" ht="15.75" customHeight="1" spans="1:8">
      <c r="A15" s="21"/>
      <c r="B15" s="22" t="s">
        <v>16</v>
      </c>
      <c r="C15" s="23">
        <v>1</v>
      </c>
      <c r="D15" s="24" t="s">
        <v>17</v>
      </c>
      <c r="E15" s="25">
        <f>E19+E18+E17+E16</f>
        <v>42642302.2</v>
      </c>
      <c r="F15" s="25">
        <v>35138873</v>
      </c>
      <c r="G15" s="26">
        <v>35130873</v>
      </c>
      <c r="H15" s="27"/>
    </row>
    <row r="16" ht="47.25" customHeight="1" spans="1:8">
      <c r="A16" s="21"/>
      <c r="B16" s="28" t="s">
        <v>18</v>
      </c>
      <c r="C16" s="29">
        <v>1</v>
      </c>
      <c r="D16" s="30">
        <v>2</v>
      </c>
      <c r="E16" s="31">
        <v>2246368</v>
      </c>
      <c r="F16" s="31">
        <v>2246368</v>
      </c>
      <c r="G16" s="32">
        <v>2246368</v>
      </c>
      <c r="H16" s="27"/>
    </row>
    <row r="17" ht="63" customHeight="1" spans="1:8">
      <c r="A17" s="21"/>
      <c r="B17" s="28" t="s">
        <v>19</v>
      </c>
      <c r="C17" s="29">
        <v>1</v>
      </c>
      <c r="D17" s="30">
        <v>4</v>
      </c>
      <c r="E17" s="31">
        <v>7689447.2</v>
      </c>
      <c r="F17" s="31">
        <v>7549591</v>
      </c>
      <c r="G17" s="32">
        <v>7541591</v>
      </c>
      <c r="H17" s="27"/>
    </row>
    <row r="18" ht="47.25" customHeight="1" spans="1:8">
      <c r="A18" s="21"/>
      <c r="B18" s="28" t="s">
        <v>20</v>
      </c>
      <c r="C18" s="29">
        <v>1</v>
      </c>
      <c r="D18" s="30">
        <v>6</v>
      </c>
      <c r="E18" s="31">
        <v>171065</v>
      </c>
      <c r="F18" s="31">
        <v>0</v>
      </c>
      <c r="G18" s="32">
        <v>0</v>
      </c>
      <c r="H18" s="27"/>
    </row>
    <row r="19" ht="15.75" customHeight="1" spans="1:8">
      <c r="A19" s="21"/>
      <c r="B19" s="28" t="s">
        <v>21</v>
      </c>
      <c r="C19" s="29">
        <v>1</v>
      </c>
      <c r="D19" s="30">
        <v>13</v>
      </c>
      <c r="E19" s="31">
        <v>32535422</v>
      </c>
      <c r="F19" s="31">
        <v>25342914</v>
      </c>
      <c r="G19" s="32">
        <v>25342914</v>
      </c>
      <c r="H19" s="27"/>
    </row>
    <row r="20" ht="15.75" customHeight="1" spans="1:8">
      <c r="A20" s="21"/>
      <c r="B20" s="33" t="s">
        <v>22</v>
      </c>
      <c r="C20" s="34">
        <v>2</v>
      </c>
      <c r="D20" s="35" t="s">
        <v>17</v>
      </c>
      <c r="E20" s="36">
        <v>771200</v>
      </c>
      <c r="F20" s="36">
        <v>850600</v>
      </c>
      <c r="G20" s="37">
        <v>931400</v>
      </c>
      <c r="H20" s="27"/>
    </row>
    <row r="21" ht="15.75" customHeight="1" spans="1:8">
      <c r="A21" s="21"/>
      <c r="B21" s="28" t="s">
        <v>23</v>
      </c>
      <c r="C21" s="29">
        <v>2</v>
      </c>
      <c r="D21" s="30">
        <v>3</v>
      </c>
      <c r="E21" s="31">
        <v>771200</v>
      </c>
      <c r="F21" s="31">
        <v>850600</v>
      </c>
      <c r="G21" s="32">
        <v>931400</v>
      </c>
      <c r="H21" s="27"/>
    </row>
    <row r="22" ht="31.5" customHeight="1" spans="1:8">
      <c r="A22" s="21"/>
      <c r="B22" s="33" t="s">
        <v>24</v>
      </c>
      <c r="C22" s="34">
        <v>3</v>
      </c>
      <c r="D22" s="35" t="s">
        <v>17</v>
      </c>
      <c r="E22" s="36">
        <f>E23+E24</f>
        <v>4527400</v>
      </c>
      <c r="F22" s="36">
        <v>530000</v>
      </c>
      <c r="G22" s="37">
        <v>530000</v>
      </c>
      <c r="H22" s="27"/>
    </row>
    <row r="23" ht="15.75" customHeight="1" spans="1:8">
      <c r="A23" s="21"/>
      <c r="B23" s="28" t="s">
        <v>25</v>
      </c>
      <c r="C23" s="29">
        <v>3</v>
      </c>
      <c r="D23" s="30">
        <v>4</v>
      </c>
      <c r="E23" s="31">
        <v>8800</v>
      </c>
      <c r="F23" s="31">
        <v>8800</v>
      </c>
      <c r="G23" s="32">
        <v>8800</v>
      </c>
      <c r="H23" s="27"/>
    </row>
    <row r="24" ht="47.25" customHeight="1" spans="1:8">
      <c r="A24" s="21"/>
      <c r="B24" s="28" t="s">
        <v>26</v>
      </c>
      <c r="C24" s="29">
        <v>3</v>
      </c>
      <c r="D24" s="30">
        <v>10</v>
      </c>
      <c r="E24" s="31">
        <v>4518600</v>
      </c>
      <c r="F24" s="31">
        <v>521200</v>
      </c>
      <c r="G24" s="32">
        <v>521200</v>
      </c>
      <c r="H24" s="27"/>
    </row>
    <row r="25" ht="15.75" customHeight="1" spans="1:8">
      <c r="A25" s="21"/>
      <c r="B25" s="33" t="s">
        <v>27</v>
      </c>
      <c r="C25" s="34">
        <v>4</v>
      </c>
      <c r="D25" s="35" t="s">
        <v>17</v>
      </c>
      <c r="E25" s="36">
        <f>E26+E27</f>
        <v>25730825.78</v>
      </c>
      <c r="F25" s="36">
        <v>10982346</v>
      </c>
      <c r="G25" s="37">
        <v>14377954</v>
      </c>
      <c r="H25" s="27"/>
    </row>
    <row r="26" ht="15.75" customHeight="1" spans="1:8">
      <c r="A26" s="21"/>
      <c r="B26" s="28" t="s">
        <v>28</v>
      </c>
      <c r="C26" s="29">
        <v>4</v>
      </c>
      <c r="D26" s="30">
        <v>9</v>
      </c>
      <c r="E26" s="31">
        <v>25430825.78</v>
      </c>
      <c r="F26" s="31">
        <v>10682346</v>
      </c>
      <c r="G26" s="32">
        <v>14077954</v>
      </c>
      <c r="H26" s="27"/>
    </row>
    <row r="27" ht="31.5" customHeight="1" spans="1:8">
      <c r="A27" s="21"/>
      <c r="B27" s="28" t="s">
        <v>29</v>
      </c>
      <c r="C27" s="29">
        <v>4</v>
      </c>
      <c r="D27" s="30">
        <v>12</v>
      </c>
      <c r="E27" s="31">
        <v>300000</v>
      </c>
      <c r="F27" s="31">
        <v>300000</v>
      </c>
      <c r="G27" s="32">
        <v>300000</v>
      </c>
      <c r="H27" s="27"/>
    </row>
    <row r="28" ht="31.5" customHeight="1" spans="1:8">
      <c r="A28" s="21"/>
      <c r="B28" s="33" t="s">
        <v>30</v>
      </c>
      <c r="C28" s="34">
        <v>5</v>
      </c>
      <c r="D28" s="35" t="s">
        <v>17</v>
      </c>
      <c r="E28" s="36">
        <f>E30+E31+E29</f>
        <v>47830488.42</v>
      </c>
      <c r="F28" s="36">
        <v>18213294</v>
      </c>
      <c r="G28" s="37">
        <v>16793300</v>
      </c>
      <c r="H28" s="27"/>
    </row>
    <row r="29" ht="16.95" customHeight="1" spans="1:8">
      <c r="A29" s="21"/>
      <c r="B29" s="28" t="s">
        <v>31</v>
      </c>
      <c r="C29" s="29">
        <v>5</v>
      </c>
      <c r="D29" s="30">
        <v>1</v>
      </c>
      <c r="E29" s="31">
        <v>3000000</v>
      </c>
      <c r="F29" s="31">
        <v>0</v>
      </c>
      <c r="G29" s="32">
        <v>0</v>
      </c>
      <c r="H29" s="27"/>
    </row>
    <row r="30" ht="15.75" customHeight="1" spans="1:8">
      <c r="A30" s="21"/>
      <c r="B30" s="28" t="s">
        <v>32</v>
      </c>
      <c r="C30" s="29">
        <v>5</v>
      </c>
      <c r="D30" s="30">
        <v>2</v>
      </c>
      <c r="E30" s="31">
        <v>33525217.78</v>
      </c>
      <c r="F30" s="31">
        <v>13652498</v>
      </c>
      <c r="G30" s="32">
        <v>12245317</v>
      </c>
      <c r="H30" s="27"/>
    </row>
    <row r="31" ht="15.75" customHeight="1" spans="1:8">
      <c r="A31" s="21"/>
      <c r="B31" s="28" t="s">
        <v>33</v>
      </c>
      <c r="C31" s="29">
        <v>5</v>
      </c>
      <c r="D31" s="30">
        <v>3</v>
      </c>
      <c r="E31" s="31">
        <v>11305270.64</v>
      </c>
      <c r="F31" s="31">
        <v>4560796</v>
      </c>
      <c r="G31" s="32">
        <v>4547983</v>
      </c>
      <c r="H31" s="27"/>
    </row>
    <row r="32" ht="15.75" customHeight="1" spans="1:8">
      <c r="A32" s="21"/>
      <c r="B32" s="33" t="s">
        <v>34</v>
      </c>
      <c r="C32" s="34">
        <v>8</v>
      </c>
      <c r="D32" s="35" t="s">
        <v>17</v>
      </c>
      <c r="E32" s="36">
        <f>E33</f>
        <v>11607200</v>
      </c>
      <c r="F32" s="36">
        <v>10485200</v>
      </c>
      <c r="G32" s="37">
        <v>10485200</v>
      </c>
      <c r="H32" s="27"/>
    </row>
    <row r="33" ht="15.75" customHeight="1" spans="1:8">
      <c r="A33" s="21"/>
      <c r="B33" s="28" t="s">
        <v>35</v>
      </c>
      <c r="C33" s="29">
        <v>8</v>
      </c>
      <c r="D33" s="30">
        <v>1</v>
      </c>
      <c r="E33" s="31">
        <v>11607200</v>
      </c>
      <c r="F33" s="31">
        <v>10485200</v>
      </c>
      <c r="G33" s="32">
        <v>10485200</v>
      </c>
      <c r="H33" s="27"/>
    </row>
    <row r="34" ht="15.75" customHeight="1" spans="1:8">
      <c r="A34" s="21"/>
      <c r="B34" s="33" t="s">
        <v>36</v>
      </c>
      <c r="C34" s="34">
        <v>10</v>
      </c>
      <c r="D34" s="35" t="s">
        <v>17</v>
      </c>
      <c r="E34" s="36">
        <v>180000</v>
      </c>
      <c r="F34" s="36">
        <v>180000</v>
      </c>
      <c r="G34" s="37">
        <v>180000</v>
      </c>
      <c r="H34" s="27"/>
    </row>
    <row r="35" ht="15.75" customHeight="1" spans="1:8">
      <c r="A35" s="21"/>
      <c r="B35" s="28" t="s">
        <v>37</v>
      </c>
      <c r="C35" s="29">
        <v>10</v>
      </c>
      <c r="D35" s="30">
        <v>1</v>
      </c>
      <c r="E35" s="31">
        <v>180000</v>
      </c>
      <c r="F35" s="31">
        <v>180000</v>
      </c>
      <c r="G35" s="32">
        <v>180000</v>
      </c>
      <c r="H35" s="27"/>
    </row>
    <row r="36" ht="15.75" customHeight="1" spans="1:8">
      <c r="A36" s="21"/>
      <c r="B36" s="33" t="s">
        <v>38</v>
      </c>
      <c r="C36" s="34"/>
      <c r="D36" s="35"/>
      <c r="E36" s="36">
        <v>0</v>
      </c>
      <c r="F36" s="36">
        <v>1936433</v>
      </c>
      <c r="G36" s="37">
        <v>3925727</v>
      </c>
      <c r="H36" s="27"/>
    </row>
    <row r="37" ht="15.75" customHeight="1" spans="1:8">
      <c r="A37" s="6"/>
      <c r="B37" s="38" t="s">
        <v>39</v>
      </c>
      <c r="C37" s="39"/>
      <c r="D37" s="39"/>
      <c r="E37" s="40">
        <f>E15+E20+E22+E25+E28+E32+E34</f>
        <v>133289416.4</v>
      </c>
      <c r="F37" s="41">
        <v>78316746</v>
      </c>
      <c r="G37" s="42">
        <v>82354454</v>
      </c>
      <c r="H37" s="3"/>
    </row>
    <row r="38" customHeight="1" spans="1:8">
      <c r="A38" s="6"/>
      <c r="B38" s="6"/>
      <c r="C38" s="6"/>
      <c r="D38" s="3"/>
      <c r="E38" s="3"/>
      <c r="F38" s="6"/>
      <c r="G38" s="3"/>
      <c r="H38" s="3"/>
    </row>
    <row r="39" customHeight="1" spans="1:8">
      <c r="A39" s="6" t="s">
        <v>40</v>
      </c>
      <c r="B39" s="6"/>
      <c r="C39" s="6"/>
      <c r="D39" s="3"/>
      <c r="E39" s="43"/>
      <c r="F39" s="43"/>
      <c r="G39" s="3"/>
      <c r="H39" s="3"/>
    </row>
    <row r="40" customHeight="1" spans="1:8">
      <c r="A40" s="6"/>
      <c r="B40" s="3"/>
      <c r="C40" s="44"/>
      <c r="D40" s="45"/>
      <c r="E40" s="45"/>
      <c r="F40" s="3"/>
      <c r="G40" s="3"/>
      <c r="H40" s="3"/>
    </row>
    <row r="41" customHeight="1" spans="1:8">
      <c r="A41" s="3" t="s">
        <v>41</v>
      </c>
      <c r="B41" s="3"/>
      <c r="C41" s="3"/>
      <c r="D41" s="3"/>
      <c r="E41" s="3"/>
      <c r="F41" s="3"/>
      <c r="G41" s="3"/>
      <c r="H41" s="3"/>
    </row>
  </sheetData>
  <pageMargins left="0.748031496062992" right="0.748031496062992" top="0.984251968503937" bottom="0.984251968503937" header="0.511811023622047" footer="0.511811023622047"/>
  <pageSetup paperSize="1" scale="80" fitToHeight="0" orientation="portrait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Reanimator Extreme Edition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Бюджет_1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1</cp:lastModifiedBy>
  <dcterms:created xsi:type="dcterms:W3CDTF">2023-12-18T17:57:00Z</dcterms:created>
  <cp:lastPrinted>2024-07-18T07:33:00Z</cp:lastPrinted>
  <dcterms:modified xsi:type="dcterms:W3CDTF">2024-09-26T17:23:17Z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CCC3177BE85D4961A2CE421A63A1571D_12</vt:lpwstr>
  </property>
  <property fmtid="{D5CDD505-2E9C-101B-9397-08002B2CF9AE}" pid="3" name="KSOProductBuildVer">
    <vt:lpwstr>1049-12.2.0.18283</vt:lpwstr>
  </property>
</Properties>
</file>